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Documents\"/>
    </mc:Choice>
  </mc:AlternateContent>
  <xr:revisionPtr revIDLastSave="0" documentId="13_ncr:1_{08461270-0DC7-4FBE-91DB-13682E68B6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9" i="1"/>
  <c r="F20" i="1"/>
  <c r="G20" i="1"/>
  <c r="H18" i="1"/>
  <c r="H17" i="1"/>
  <c r="H16" i="1"/>
  <c r="H15" i="1"/>
  <c r="H14" i="1"/>
  <c r="H13" i="1"/>
  <c r="H12" i="1"/>
  <c r="H11" i="1"/>
  <c r="H10" i="1"/>
  <c r="H9" i="1"/>
  <c r="H8" i="1"/>
  <c r="H19" i="1" l="1"/>
  <c r="H20" i="1" s="1"/>
</calcChain>
</file>

<file path=xl/sharedStrings.xml><?xml version="1.0" encoding="utf-8"?>
<sst xmlns="http://schemas.openxmlformats.org/spreadsheetml/2006/main" count="269" uniqueCount="51">
  <si>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</si>
  <si>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</si>
  <si>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</si>
  <si>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</si>
  <si>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</si>
  <si>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</si>
  <si>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</si>
  <si>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</si>
  <si>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</si>
  <si>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</si>
  <si>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</si>
  <si>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</si>
  <si>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</si>
  <si>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</si>
  <si>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</si>
  <si>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</si>
  <si>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</si>
  <si>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</si>
  <si>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</si>
  <si>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</si>
  <si>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</si>
  <si>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</si>
  <si>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</si>
  <si>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</si>
  <si>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</si>
  <si>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 xml:space="preserve">Alan Orgain </t>
  </si>
  <si>
    <t>Assistant Baseball Coach &amp; Enrollment Management Specialist</t>
  </si>
  <si>
    <t>Professional / Unclassified</t>
  </si>
  <si>
    <t xml:space="preserve">April Malaie Fontenot </t>
  </si>
  <si>
    <t xml:space="preserve">Manager - Service Area </t>
  </si>
  <si>
    <t>Courtney Murdoch</t>
  </si>
  <si>
    <t>Womens Soccer Head Coach</t>
  </si>
  <si>
    <t>Robert Beckman</t>
  </si>
  <si>
    <t>Womens Basketball Head Coach</t>
  </si>
  <si>
    <t>Assistant Coach - Women's Basketball</t>
  </si>
  <si>
    <t>John Plumbar</t>
  </si>
  <si>
    <t>Mens Soccer Head Coach</t>
  </si>
  <si>
    <t xml:space="preserve">Sierra Easterwood </t>
  </si>
  <si>
    <t>Assistant Coach</t>
  </si>
  <si>
    <t xml:space="preserve">Meghan Collins </t>
  </si>
  <si>
    <t>Softball Head Coach</t>
  </si>
  <si>
    <t xml:space="preserve">Barry Manuel </t>
  </si>
  <si>
    <t>Manager of Athletic Operations</t>
  </si>
  <si>
    <t>Thomas Goodale</t>
  </si>
  <si>
    <t>Mens Baseball Assistant Coach</t>
  </si>
  <si>
    <t>Zachery Standiford</t>
  </si>
  <si>
    <t>Athletic Trainer</t>
  </si>
  <si>
    <t>John Willis</t>
  </si>
  <si>
    <t>Director of LSUE Athletics, Head Baseball Coach, &amp; Instructor</t>
  </si>
  <si>
    <t xml:space="preserve">Faculty </t>
  </si>
  <si>
    <t>Matthew Stiff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</si>
</sst>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(#,##0.00\)"/>
  </numFmts>
  <fonts count="6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10" xfId="0" applyBorder="1" applyAlignment="1">
      <alignment vertical="top"/>
    </xf>
    <xf numFmtId="0" fontId="2" fillId="0" borderId="10" xfId="0" applyFont="1" applyBorder="1" applyAlignment="1">
      <alignment horizontal="center"/>
    </xf>
    <xf numFmtId="164" fontId="0" fillId="0" borderId="10" xfId="0" applyNumberFormat="1" applyBorder="1" applyAlignment="1">
      <alignment horizontal="right" vertical="top"/>
    </xf>
    <xf numFmtId="43" fontId="4" fillId="0" borderId="11" xfId="1" applyFont="1" applyFill="1" applyBorder="1" applyAlignment="1"/>
    <xf numFmtId="164" fontId="4" fillId="0" borderId="7" xfId="0" applyNumberFormat="1" applyFont="1" applyBorder="1"/>
    <xf numFmtId="0" fontId="2" fillId="0" borderId="11" xfId="0" applyFont="1" applyBorder="1"/>
    <xf numFmtId="0" fontId="4" fillId="0" borderId="10" xfId="0" applyFont="1" applyBorder="1" applyAlignment="1">
      <alignment vertical="top"/>
    </xf>
    <xf numFmtId="164" fontId="4" fillId="0" borderId="10" xfId="0" applyNumberFormat="1" applyFont="1" applyBorder="1"/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4" fillId="0" borderId="10" xfId="0" applyFont="1" applyBorder="1"/>
    <xf numFmtId="0" fontId="4" fillId="0" borderId="0" xfId="0" applyFont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164" fontId="5" fillId="0" borderId="8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9" sqref="G9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/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ht="15" x14ac:dyDescent="0.2">
      <c r="A8" s="16" t="s">
        <v>25</v>
      </c>
      <c r="B8" s="16" t="s">
        <v>26</v>
      </c>
      <c r="C8" s="16" t="s">
        <v>27</v>
      </c>
      <c r="D8" s="17">
        <v>10</v>
      </c>
      <c r="E8" s="13"/>
      <c r="F8" s="18">
        <f>21531.58+480</f>
        <v>22011.58</v>
      </c>
      <c r="G8" s="19">
        <v>28705.42</v>
      </c>
      <c r="H8" s="20">
        <f>SUM(F8:G8)</f>
        <v>50717</v>
      </c>
      <c r="I8" s="14"/>
    </row>
    <row r="9" spans="1:9" ht="15" x14ac:dyDescent="0.2">
      <c r="A9" s="16" t="s">
        <v>28</v>
      </c>
      <c r="B9" s="16" t="s">
        <v>29</v>
      </c>
      <c r="C9" s="16" t="s">
        <v>27</v>
      </c>
      <c r="D9" s="17">
        <v>12</v>
      </c>
      <c r="E9" s="13" t="s">
        <v>0</v>
      </c>
      <c r="F9" s="18">
        <f>16.4*2080</f>
        <v>34112</v>
      </c>
      <c r="G9" s="21"/>
      <c r="H9" s="20">
        <f t="shared" ref="H9:H19" si="0">SUM(F9:G9)</f>
        <v>34112</v>
      </c>
      <c r="I9" s="14"/>
    </row>
    <row r="10" spans="1:9" ht="15" x14ac:dyDescent="0.2">
      <c r="A10" s="22" t="s">
        <v>30</v>
      </c>
      <c r="B10" s="16" t="s">
        <v>31</v>
      </c>
      <c r="C10" s="16" t="s">
        <v>27</v>
      </c>
      <c r="D10" s="17">
        <v>10</v>
      </c>
      <c r="E10" s="13" t="s">
        <v>0</v>
      </c>
      <c r="F10" s="18">
        <v>43000</v>
      </c>
      <c r="G10" s="21"/>
      <c r="H10" s="20">
        <f t="shared" si="0"/>
        <v>43000</v>
      </c>
      <c r="I10" s="14"/>
    </row>
    <row r="11" spans="1:9" ht="15" x14ac:dyDescent="0.2">
      <c r="A11" s="22" t="s">
        <v>32</v>
      </c>
      <c r="B11" s="16" t="s">
        <v>33</v>
      </c>
      <c r="C11" s="16" t="s">
        <v>27</v>
      </c>
      <c r="D11" s="17">
        <v>10</v>
      </c>
      <c r="E11" s="13" t="s">
        <v>0</v>
      </c>
      <c r="F11" s="18">
        <v>44000</v>
      </c>
      <c r="G11" s="21"/>
      <c r="H11" s="20">
        <f t="shared" si="0"/>
        <v>44000</v>
      </c>
      <c r="I11" s="14"/>
    </row>
    <row r="12" spans="1:9" ht="15" x14ac:dyDescent="0.2">
      <c r="A12" s="22" t="s">
        <v>50</v>
      </c>
      <c r="B12" s="16" t="s">
        <v>34</v>
      </c>
      <c r="C12" s="16" t="s">
        <v>27</v>
      </c>
      <c r="D12" s="17">
        <v>10</v>
      </c>
      <c r="E12" s="13"/>
      <c r="F12" s="18">
        <v>25000</v>
      </c>
      <c r="G12" s="21"/>
      <c r="H12" s="20">
        <f t="shared" si="0"/>
        <v>25000</v>
      </c>
      <c r="I12" s="14"/>
    </row>
    <row r="13" spans="1:9" ht="15" x14ac:dyDescent="0.2">
      <c r="A13" s="22" t="s">
        <v>35</v>
      </c>
      <c r="B13" s="16" t="s">
        <v>36</v>
      </c>
      <c r="C13" s="16" t="s">
        <v>27</v>
      </c>
      <c r="D13" s="17">
        <v>10</v>
      </c>
      <c r="E13" s="13" t="s">
        <v>0</v>
      </c>
      <c r="F13" s="18">
        <v>40000</v>
      </c>
      <c r="G13" s="21"/>
      <c r="H13" s="20">
        <f t="shared" si="0"/>
        <v>40000</v>
      </c>
      <c r="I13" s="14"/>
    </row>
    <row r="14" spans="1:9" ht="15" x14ac:dyDescent="0.2">
      <c r="A14" s="22" t="s">
        <v>37</v>
      </c>
      <c r="B14" s="16" t="s">
        <v>38</v>
      </c>
      <c r="C14" s="16" t="s">
        <v>27</v>
      </c>
      <c r="D14" s="17">
        <v>10</v>
      </c>
      <c r="E14" s="13" t="s">
        <v>0</v>
      </c>
      <c r="F14" s="18">
        <v>30000</v>
      </c>
      <c r="G14" s="21"/>
      <c r="H14" s="20">
        <f t="shared" si="0"/>
        <v>30000</v>
      </c>
      <c r="I14" s="14"/>
    </row>
    <row r="15" spans="1:9" ht="15" x14ac:dyDescent="0.2">
      <c r="A15" s="16" t="s">
        <v>39</v>
      </c>
      <c r="B15" s="16" t="s">
        <v>40</v>
      </c>
      <c r="C15" s="16" t="s">
        <v>27</v>
      </c>
      <c r="D15" s="17">
        <v>10</v>
      </c>
      <c r="E15" s="13" t="s">
        <v>0</v>
      </c>
      <c r="F15" s="18">
        <v>56480</v>
      </c>
      <c r="G15" s="21"/>
      <c r="H15" s="20">
        <f t="shared" si="0"/>
        <v>56480</v>
      </c>
      <c r="I15" s="14"/>
    </row>
    <row r="16" spans="1:9" ht="15" x14ac:dyDescent="0.2">
      <c r="A16" s="22" t="s">
        <v>41</v>
      </c>
      <c r="B16" s="16" t="s">
        <v>42</v>
      </c>
      <c r="C16" s="16" t="s">
        <v>27</v>
      </c>
      <c r="D16" s="17">
        <v>10</v>
      </c>
      <c r="E16" s="13" t="s">
        <v>0</v>
      </c>
      <c r="F16" s="18">
        <v>31812.03</v>
      </c>
      <c r="G16" s="21"/>
      <c r="H16" s="20">
        <f t="shared" si="0"/>
        <v>31812.03</v>
      </c>
      <c r="I16" s="14"/>
    </row>
    <row r="17" spans="1:9" ht="15" x14ac:dyDescent="0.2">
      <c r="A17" s="22" t="s">
        <v>43</v>
      </c>
      <c r="B17" s="16" t="s">
        <v>44</v>
      </c>
      <c r="C17" s="16" t="s">
        <v>27</v>
      </c>
      <c r="D17" s="17">
        <v>10</v>
      </c>
      <c r="E17" s="13" t="s">
        <v>0</v>
      </c>
      <c r="F17" s="18">
        <v>30000</v>
      </c>
      <c r="G17" s="18"/>
      <c r="H17" s="23">
        <f t="shared" si="0"/>
        <v>30000</v>
      </c>
      <c r="I17" s="14"/>
    </row>
    <row r="18" spans="1:9" ht="15" x14ac:dyDescent="0.2">
      <c r="A18" s="22" t="s">
        <v>45</v>
      </c>
      <c r="B18" s="24" t="s">
        <v>46</v>
      </c>
      <c r="C18" s="24" t="s">
        <v>27</v>
      </c>
      <c r="D18" s="25">
        <v>10</v>
      </c>
      <c r="E18" s="13"/>
      <c r="F18" s="18">
        <v>60000</v>
      </c>
      <c r="G18" s="18"/>
      <c r="H18" s="23">
        <f t="shared" si="0"/>
        <v>60000</v>
      </c>
      <c r="I18" s="14"/>
    </row>
    <row r="19" spans="1:9" ht="15" x14ac:dyDescent="0.2">
      <c r="A19" s="26" t="s">
        <v>47</v>
      </c>
      <c r="B19" s="27" t="s">
        <v>48</v>
      </c>
      <c r="C19" s="28" t="s">
        <v>49</v>
      </c>
      <c r="D19" s="29">
        <v>9</v>
      </c>
      <c r="E19" s="13" t="s">
        <v>0</v>
      </c>
      <c r="F19" s="18">
        <f>130483.54-50509.45</f>
        <v>79974.09</v>
      </c>
      <c r="G19" s="18">
        <v>50509.45</v>
      </c>
      <c r="H19" s="23">
        <f t="shared" si="0"/>
        <v>130483.54</v>
      </c>
      <c r="I19" s="14"/>
    </row>
    <row r="20" spans="1:9" ht="15.75" x14ac:dyDescent="0.25">
      <c r="B20" s="13" t="s">
        <v>0</v>
      </c>
      <c r="C20" s="13" t="s">
        <v>0</v>
      </c>
      <c r="D20" s="13" t="s">
        <v>0</v>
      </c>
      <c r="E20" s="13" t="s">
        <v>0</v>
      </c>
      <c r="F20" s="30">
        <f>SUM(F8:F19)</f>
        <v>496389.69999999995</v>
      </c>
      <c r="G20" s="30">
        <f>SUM(G8:G19)</f>
        <v>79214.87</v>
      </c>
      <c r="H20" s="30">
        <f>SUM(H8:H19)</f>
        <v>575604.57000000007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Audwin Donatto</cp:lastModifiedBy>
  <cp:lastPrinted>2005-05-31T13:20:55Z</cp:lastPrinted>
  <dcterms:created xsi:type="dcterms:W3CDTF">2008-05-02T18:16:29Z</dcterms:created>
  <dcterms:modified xsi:type="dcterms:W3CDTF">2025-08-13T18:46:11Z</dcterms:modified>
</cp:coreProperties>
</file>